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ACP\UCP\1 Marchés\ANGERS\AMT24.58 Fonderie\2.DCE\DCE\"/>
    </mc:Choice>
  </mc:AlternateContent>
  <xr:revisionPtr revIDLastSave="0" documentId="13_ncr:1_{FB3F1A8A-7042-4FA9-8623-06EDCAE03DF7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Modéle marché" sheetId="5" r:id="rId1"/>
    <sheet name="Feuil1" sheetId="3" state="hidden" r:id="rId2"/>
  </sheets>
  <definedNames>
    <definedName name="_xlnm.Print_Area" localSheetId="0">'Modéle marché'!$A$1:$E$18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5" l="1"/>
</calcChain>
</file>

<file path=xl/sharedStrings.xml><?xml version="1.0" encoding="utf-8"?>
<sst xmlns="http://schemas.openxmlformats.org/spreadsheetml/2006/main" count="44" uniqueCount="35">
  <si>
    <t>Il s'agit d'un outil de simulation au calcul en coût global de l'achat d'un équipement. Cette pièce financière ne peut être assimilée
à un engagement du candidat. Elle est donc dépourvue de valeur contractuelle.</t>
  </si>
  <si>
    <t>Fournitures et logistique en €</t>
  </si>
  <si>
    <t>€ HT</t>
  </si>
  <si>
    <t>Acquisition de l'équipement</t>
  </si>
  <si>
    <t>Livraison, déchargement, installation, raccordement et mise en service</t>
  </si>
  <si>
    <t>Services annexes en €</t>
  </si>
  <si>
    <t>Extension de garantie du matériel (montant annuel)</t>
  </si>
  <si>
    <t>Formation manipulation de la machine (X nb de personnes)</t>
  </si>
  <si>
    <t>Contrat de maintenance préventive (montant annuel)</t>
  </si>
  <si>
    <t>Données machine en unité</t>
  </si>
  <si>
    <t>Volume</t>
  </si>
  <si>
    <t xml:space="preserve">Intensité </t>
  </si>
  <si>
    <t xml:space="preserve">Unité de mesure </t>
  </si>
  <si>
    <t>Modérée</t>
  </si>
  <si>
    <t>KWH</t>
  </si>
  <si>
    <t>Veille</t>
  </si>
  <si>
    <t>litres</t>
  </si>
  <si>
    <t xml:space="preserve">ex nombre d'heure fonctionnement machine </t>
  </si>
  <si>
    <t>COUT GLOBAL</t>
  </si>
  <si>
    <t>Cout horaire (€/h)</t>
  </si>
  <si>
    <t xml:space="preserve">unité de mésure </t>
  </si>
  <si>
    <t>matière 1ere</t>
  </si>
  <si>
    <t xml:space="preserve">Intensive </t>
  </si>
  <si>
    <t>acier</t>
  </si>
  <si>
    <t>m3</t>
  </si>
  <si>
    <t xml:space="preserve">bois préciser </t>
  </si>
  <si>
    <t>poudre métallique</t>
  </si>
  <si>
    <t>kg</t>
  </si>
  <si>
    <t xml:space="preserve">eau </t>
  </si>
  <si>
    <t xml:space="preserve">Consommation moyenne électrique pour 1 heure </t>
  </si>
  <si>
    <t>Coût entretien annuel (vidange, changement lubrifiant…)</t>
  </si>
  <si>
    <t xml:space="preserve">Coût du panier des consommables pour 1 heure d'utilisation (lubrifiant,outillage, matières premières etc.) </t>
  </si>
  <si>
    <t>€</t>
  </si>
  <si>
    <t xml:space="preserve">Coût moyen de maintenance obligatoire sur 5 ans pour un usage modéré  (pièces d'usures…) </t>
  </si>
  <si>
    <t>Simulation de Calcul en coût global  en commande publique avec le scénario ENSAM= Variable d'usage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</si>
</sst>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4"/>
      <name val="Calibri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336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164" fontId="8" fillId="7" borderId="3" xfId="3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">
    <cellStyle name="Milliers" xfId="3" builtinId="3"/>
    <cellStyle name="Milliers 2" xfId="2" xr:uid="{93ED6D67-4E63-41B5-A70C-CA13789FE5D4}"/>
    <cellStyle name="Normal" xfId="0" builtinId="0"/>
    <cellStyle name="Normal 2" xfId="1" xr:uid="{303D6BFE-115D-47D0-823A-8F397D5EB4B0}"/>
  </cellStyles>
  <dxfs count="0"/>
  <tableStyles count="0" defaultTableStyle="TableStyleMedium2" defaultPivotStyle="PivotStyleLight16"/>
  <colors>
    <mruColors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AFA3E.E842A8D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0</xdr:col>
      <xdr:colOff>793750</xdr:colOff>
      <xdr:row>0</xdr:row>
      <xdr:rowOff>276225</xdr:rowOff>
    </xdr:to>
    <xdr:pic>
      <xdr:nvPicPr>
        <xdr:cNvPr id="2" name="Image 1" descr="logo_am_mail">
          <a:extLst>
            <a:ext uri="{FF2B5EF4-FFF2-40B4-BE49-F238E27FC236}">
              <a16:creationId xmlns:a16="http://schemas.microsoft.com/office/drawing/2014/main" id="{5B6CED67-229C-4492-BA27-8F7F54159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793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C921-59C1-4166-899A-EA88F580A699}">
  <sheetPr>
    <pageSetUpPr fitToPage="1"/>
  </sheetPr>
  <dimension ref="A1:G18"/>
  <sheetViews>
    <sheetView tabSelected="1" view="pageBreakPreview" zoomScaleNormal="100" zoomScaleSheetLayoutView="100" workbookViewId="0">
      <selection sqref="A1:D1"/>
    </sheetView>
  </sheetViews>
  <sheetFormatPr baseColWidth="10" defaultColWidth="11.42578125" defaultRowHeight="12.75" x14ac:dyDescent="0.2"/>
  <cols>
    <col min="1" max="1" width="70.5703125" style="6" bestFit="1" customWidth="1"/>
    <col min="2" max="2" width="20.5703125" style="6" customWidth="1"/>
    <col min="3" max="3" width="28.42578125" style="6" customWidth="1"/>
    <col min="4" max="4" width="17.5703125" style="6" customWidth="1"/>
    <col min="5" max="16384" width="11.42578125" style="6"/>
  </cols>
  <sheetData>
    <row r="1" spans="1:7" ht="65.25" customHeight="1" x14ac:dyDescent="0.2">
      <c r="A1" s="29" t="s">
        <v>34</v>
      </c>
      <c r="B1" s="29"/>
      <c r="C1" s="30"/>
      <c r="D1" s="30"/>
    </row>
    <row r="2" spans="1:7" ht="39.75" customHeight="1" x14ac:dyDescent="0.2">
      <c r="A2" s="31" t="s">
        <v>0</v>
      </c>
      <c r="B2" s="32"/>
      <c r="C2" s="32"/>
      <c r="D2" s="32"/>
    </row>
    <row r="3" spans="1:7" ht="22.5" customHeight="1" thickBot="1" x14ac:dyDescent="0.3">
      <c r="A3" s="2"/>
      <c r="B3" s="1"/>
      <c r="C3" s="1"/>
      <c r="D3" s="16"/>
    </row>
    <row r="4" spans="1:7" s="7" customFormat="1" ht="30" customHeight="1" thickBot="1" x14ac:dyDescent="0.25">
      <c r="A4" s="8" t="s">
        <v>1</v>
      </c>
      <c r="B4" s="21" t="s">
        <v>2</v>
      </c>
      <c r="G4"/>
    </row>
    <row r="5" spans="1:7" s="7" customFormat="1" ht="34.5" customHeight="1" thickBot="1" x14ac:dyDescent="0.25">
      <c r="A5" s="3" t="s">
        <v>3</v>
      </c>
      <c r="B5" s="22"/>
      <c r="D5" s="20"/>
    </row>
    <row r="6" spans="1:7" s="7" customFormat="1" ht="30" customHeight="1" thickBot="1" x14ac:dyDescent="0.25">
      <c r="A6" s="4" t="s">
        <v>4</v>
      </c>
      <c r="B6" s="23"/>
      <c r="D6" s="20"/>
    </row>
    <row r="7" spans="1:7" s="7" customFormat="1" ht="30" customHeight="1" thickBot="1" x14ac:dyDescent="0.25">
      <c r="A7" s="8" t="s">
        <v>5</v>
      </c>
      <c r="B7" s="21" t="s">
        <v>2</v>
      </c>
      <c r="D7" s="20"/>
    </row>
    <row r="8" spans="1:7" s="7" customFormat="1" ht="30" customHeight="1" thickBot="1" x14ac:dyDescent="0.25">
      <c r="A8" s="4" t="s">
        <v>33</v>
      </c>
      <c r="B8" s="24"/>
      <c r="D8" s="20"/>
    </row>
    <row r="9" spans="1:7" s="7" customFormat="1" ht="30" customHeight="1" thickBot="1" x14ac:dyDescent="0.25">
      <c r="A9" s="4" t="s">
        <v>6</v>
      </c>
      <c r="B9" s="24"/>
      <c r="D9" s="20"/>
    </row>
    <row r="10" spans="1:7" s="7" customFormat="1" ht="30" customHeight="1" thickBot="1" x14ac:dyDescent="0.25">
      <c r="A10" s="4" t="s">
        <v>7</v>
      </c>
      <c r="B10" s="24"/>
      <c r="D10" s="20"/>
    </row>
    <row r="11" spans="1:7" s="7" customFormat="1" ht="30" customHeight="1" thickBot="1" x14ac:dyDescent="0.25">
      <c r="A11" s="25" t="s">
        <v>8</v>
      </c>
      <c r="B11" s="26"/>
      <c r="D11" s="20"/>
    </row>
    <row r="12" spans="1:7" s="7" customFormat="1" ht="30" customHeight="1" thickBot="1" x14ac:dyDescent="0.25">
      <c r="A12" s="8" t="s">
        <v>9</v>
      </c>
      <c r="B12" s="5" t="s">
        <v>10</v>
      </c>
      <c r="C12" s="5" t="s">
        <v>11</v>
      </c>
      <c r="D12" s="17" t="s">
        <v>12</v>
      </c>
    </row>
    <row r="13" spans="1:7" s="7" customFormat="1" ht="55.5" customHeight="1" thickBot="1" x14ac:dyDescent="0.25">
      <c r="A13" s="4" t="s">
        <v>29</v>
      </c>
      <c r="B13" s="9"/>
      <c r="C13" s="10" t="s">
        <v>13</v>
      </c>
      <c r="D13" s="11" t="s">
        <v>14</v>
      </c>
    </row>
    <row r="14" spans="1:7" s="7" customFormat="1" ht="63" customHeight="1" thickBot="1" x14ac:dyDescent="0.25">
      <c r="A14" s="12" t="s">
        <v>31</v>
      </c>
      <c r="B14" s="9"/>
      <c r="C14" s="10" t="s">
        <v>13</v>
      </c>
      <c r="D14" s="11" t="s">
        <v>32</v>
      </c>
    </row>
    <row r="15" spans="1:7" s="7" customFormat="1" ht="63" customHeight="1" thickBot="1" x14ac:dyDescent="0.25">
      <c r="A15" s="18" t="s">
        <v>30</v>
      </c>
      <c r="B15" s="19"/>
      <c r="C15" s="10" t="s">
        <v>13</v>
      </c>
      <c r="D15" s="11" t="s">
        <v>32</v>
      </c>
    </row>
    <row r="16" spans="1:7" ht="24.75" customHeight="1" thickBot="1" x14ac:dyDescent="0.25">
      <c r="A16" s="15"/>
      <c r="B16" s="13"/>
      <c r="C16" s="13"/>
      <c r="D16" s="14" t="s">
        <v>17</v>
      </c>
    </row>
    <row r="17" spans="3:4" ht="57.75" customHeight="1" thickBot="1" x14ac:dyDescent="0.25">
      <c r="C17" s="27" t="s">
        <v>18</v>
      </c>
      <c r="D17" s="28">
        <f>B5+B6+B8+B9+B10+B14+B15+E14</f>
        <v>0</v>
      </c>
    </row>
    <row r="18" spans="3:4" x14ac:dyDescent="0.2">
      <c r="D18" s="6" t="s">
        <v>19</v>
      </c>
    </row>
  </sheetData>
  <mergeCells count="2">
    <mergeCell ref="A1:D1"/>
    <mergeCell ref="A2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4B195FF-88BD-4724-AF92-635B6C36ACC0}">
          <x14:formula1>
            <xm:f>Feuil1!$C$8:$C$10</xm:f>
          </x14:formula1>
          <xm:sqref>C13:C15</xm:sqref>
        </x14:dataValidation>
        <x14:dataValidation type="list" allowBlank="1" showInputMessage="1" showErrorMessage="1" xr:uid="{FEA1858E-1D1E-440B-895C-AF799F452676}">
          <x14:formula1>
            <xm:f>Feuil1!$D$8:$D$11</xm:f>
          </x14:formula1>
          <xm:sqref>D13</xm:sqref>
        </x14:dataValidation>
        <x14:dataValidation type="list" allowBlank="1" showInputMessage="1" showErrorMessage="1" xr:uid="{882C93BF-5585-4E8A-A88B-FEDE4208965D}">
          <x14:formula1>
            <xm:f>Feuil1!$D$8:$D$12</xm:f>
          </x14:formula1>
          <xm:sqref>D14:D15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EDED-DE8D-420A-A095-28B072C270CC}">
  <dimension ref="C7:F12"/>
  <sheetViews>
    <sheetView workbookViewId="0">
      <selection activeCell="C4" sqref="C4"/>
    </sheetView>
  </sheetViews>
  <sheetFormatPr baseColWidth="10" defaultColWidth="11.42578125" defaultRowHeight="12.75" x14ac:dyDescent="0.2"/>
  <sheetData>
    <row r="7" spans="3:6" x14ac:dyDescent="0.2">
      <c r="C7" s="6" t="s">
        <v>11</v>
      </c>
      <c r="D7" s="6" t="s">
        <v>20</v>
      </c>
      <c r="F7" s="6" t="s">
        <v>21</v>
      </c>
    </row>
    <row r="8" spans="3:6" x14ac:dyDescent="0.2">
      <c r="C8" s="6" t="s">
        <v>22</v>
      </c>
      <c r="D8" s="6" t="s">
        <v>14</v>
      </c>
      <c r="F8" s="6" t="s">
        <v>23</v>
      </c>
    </row>
    <row r="9" spans="3:6" x14ac:dyDescent="0.2">
      <c r="C9" s="6" t="s">
        <v>13</v>
      </c>
      <c r="D9" s="6" t="s">
        <v>24</v>
      </c>
      <c r="F9" s="6" t="s">
        <v>25</v>
      </c>
    </row>
    <row r="10" spans="3:6" x14ac:dyDescent="0.2">
      <c r="C10" s="6" t="s">
        <v>15</v>
      </c>
      <c r="D10" s="6" t="s">
        <v>16</v>
      </c>
      <c r="F10" s="6" t="s">
        <v>26</v>
      </c>
    </row>
    <row r="11" spans="3:6" x14ac:dyDescent="0.2">
      <c r="D11" s="6" t="s">
        <v>27</v>
      </c>
      <c r="F11" s="6" t="s">
        <v>28</v>
      </c>
    </row>
    <row r="12" spans="3:6" x14ac:dyDescent="0.2">
      <c r="D12" s="6" t="s">
        <v>32</v>
      </c>
      <c r="F12" s="6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1EFB3E17F6E94B8F7C8610E732D431" ma:contentTypeVersion="11" ma:contentTypeDescription="Crée un document." ma:contentTypeScope="" ma:versionID="e94b985be17b50df967f320699146403">
  <xsd:schema xmlns:xsd="http://www.w3.org/2001/XMLSchema" xmlns:xs="http://www.w3.org/2001/XMLSchema" xmlns:p="http://schemas.microsoft.com/office/2006/metadata/properties" xmlns:ns2="6e00d2ec-03e4-4537-b315-4e946a8c74c9" xmlns:ns3="44462723-2f78-4803-b463-e76de2738aeb" targetNamespace="http://schemas.microsoft.com/office/2006/metadata/properties" ma:root="true" ma:fieldsID="e4e6e630f103070886c41c4fd3f9574d" ns2:_="" ns3:_="">
    <xsd:import namespace="6e00d2ec-03e4-4537-b315-4e946a8c74c9"/>
    <xsd:import namespace="44462723-2f78-4803-b463-e76de2738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0d2ec-03e4-4537-b315-4e946a8c74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462723-2f78-4803-b463-e76de2738ae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00d2ec-03e4-4537-b315-4e946a8c74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46B376-EAE7-434C-AA6F-301AD96F2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24250-D43F-4798-B81A-4C8D24CB9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00d2ec-03e4-4537-b315-4e946a8c74c9"/>
    <ds:schemaRef ds:uri="44462723-2f78-4803-b463-e76de2738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A87EE1-BBED-4ED4-9506-6EFE06A32A66}">
  <ds:schemaRefs>
    <ds:schemaRef ds:uri="http://purl.org/dc/elements/1.1/"/>
    <ds:schemaRef ds:uri="http://www.w3.org/XML/1998/namespace"/>
    <ds:schemaRef ds:uri="44462723-2f78-4803-b463-e76de2738ae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e00d2ec-03e4-4537-b315-4e946a8c74c9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Modéle marché</vt:lpstr>
      <vt:lpstr>Feuil1</vt:lpstr>
      <vt:lpstr>'Modéle marché'!Zone_d_impression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tahar</dc:creator>
  <cp:keywords/>
  <dc:description/>
  <cp:lastModifiedBy>IFEBE-KABWASA Diane</cp:lastModifiedBy>
  <cp:revision/>
  <cp:lastPrinted>2024-08-30T12:28:52Z</cp:lastPrinted>
  <dcterms:created xsi:type="dcterms:W3CDTF">2007-02-01T14:37:17Z</dcterms:created>
  <dcterms:modified xsi:type="dcterms:W3CDTF">2024-09-16T11:48:31Z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0x0101006F1EFB3E17F6E94B8F7C8610E732D431</vt:lpwstr>
  </property>
  <property fmtid="{D5CDD505-2E9C-101B-9397-08002B2CF9AE}" pid="3" name="MediaServiceImageTags">
    <vt:lpwstr/>
  </property>
</Properties>
</file>